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13_ncr:1_{5BFC4123-18F6-492D-8C14-FBD2801A14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ղային" sheetId="5" r:id="rId1"/>
    <sheet name="Sheet2" sheetId="7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5" l="1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33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11" i="5"/>
  <c r="G31" i="5" l="1"/>
  <c r="G48" i="5" l="1"/>
  <c r="XES32" i="5"/>
  <c r="H36" i="5"/>
  <c r="H41" i="5" s="1"/>
  <c r="H11" i="5"/>
  <c r="H31" i="5" s="1"/>
  <c r="H24" i="5"/>
  <c r="H25" i="5" l="1"/>
  <c r="H39" i="5"/>
  <c r="H14" i="5"/>
</calcChain>
</file>

<file path=xl/sharedStrings.xml><?xml version="1.0" encoding="utf-8"?>
<sst xmlns="http://schemas.openxmlformats.org/spreadsheetml/2006/main" count="108" uniqueCount="70">
  <si>
    <t>N</t>
  </si>
  <si>
    <t>Աշխատանքի անվանումը</t>
  </si>
  <si>
    <t>Չափման միավորը</t>
  </si>
  <si>
    <t>քանակը</t>
  </si>
  <si>
    <t>Հիմնավորում</t>
  </si>
  <si>
    <t>Ընդհանուր  շինարարական աշխատանքներ</t>
  </si>
  <si>
    <t>քմ</t>
  </si>
  <si>
    <t>կգ</t>
  </si>
  <si>
    <t>հատ</t>
  </si>
  <si>
    <t>գծմ</t>
  </si>
  <si>
    <t>Վերանորոգման աշխատանքներ</t>
  </si>
  <si>
    <t>Շուկա</t>
  </si>
  <si>
    <t>11--55
11--56</t>
  </si>
  <si>
    <t>16-34</t>
  </si>
  <si>
    <t>Առաստաղի մածիկապատում ֆասադային (ջրակայուն) ծեփամածիկով 2 շերտ</t>
  </si>
  <si>
    <t>Լուսավորության համար առաստաղին ամրացնել լուսամփոփ</t>
  </si>
  <si>
    <t>Տեղադրել 2 անջատիչ</t>
  </si>
  <si>
    <t>Առաստաղների վրա պլաֆոնների տեղադրում</t>
  </si>
  <si>
    <t>մ</t>
  </si>
  <si>
    <t>Պատերի վրա էլեկտրական լարերի համար խոռոչների փորում 30x30 հատվածի</t>
  </si>
  <si>
    <t>Էլեկտրական վարդակների տեղադրում 8 տեղ էլետրալարի հաստությունը 4 մմ</t>
  </si>
  <si>
    <t xml:space="preserve">Տեղադրել պատի մեջ անջատիչների տուփ </t>
  </si>
  <si>
    <t xml:space="preserve">Պատի գիպսոնիտի սվաղ  F = 5,58 x 3,10 </t>
  </si>
  <si>
    <t>Պատերի մածիկապատում 2 (1) շերտ  ֆասադային ծեփամածիկով F = 63,67 + 17,3</t>
  </si>
  <si>
    <t xml:space="preserve">Պատերի և առաստաղի հղկում և ներկում 2 շերտ լատեքսային ներկով      F = 80,97 + 41,74  </t>
  </si>
  <si>
    <t xml:space="preserve">Առաստաղի մաքրում գաջի մնացորդներից F = 7,48 x 5,58 </t>
  </si>
  <si>
    <t xml:space="preserve">Պատերի մաքրում մետաղական խոզանակով  F = (8,47 + 5,5) x 2 x 1,13 </t>
  </si>
  <si>
    <t>լ</t>
  </si>
  <si>
    <t>Ցեմենտ – 1000 կգ</t>
  </si>
  <si>
    <t>Գիպսոնիտ – 300 կգ</t>
  </si>
  <si>
    <t xml:space="preserve">Վարդակ երկտեղանոց </t>
  </si>
  <si>
    <t xml:space="preserve"> Լուծիչ </t>
  </si>
  <si>
    <t xml:space="preserve"> Հակակոռոզիոն ներկ </t>
  </si>
  <si>
    <t xml:space="preserve"> Լատեքսային ներկ – 2 դույլ </t>
  </si>
  <si>
    <t xml:space="preserve">Ֆասադային ծեփամածիկ </t>
  </si>
  <si>
    <t>տ</t>
  </si>
  <si>
    <t>Կ46-35</t>
  </si>
  <si>
    <t xml:space="preserve">Կ15-242-1 </t>
  </si>
  <si>
    <t xml:space="preserve">Կ15-247-1 </t>
  </si>
  <si>
    <t>Կ15-661</t>
  </si>
  <si>
    <t>Օդահանի տեղադրում</t>
  </si>
  <si>
    <t>8-591-2</t>
  </si>
  <si>
    <t>8-599-1</t>
  </si>
  <si>
    <t>շուկա</t>
  </si>
  <si>
    <t>Կ46-37</t>
  </si>
  <si>
    <t xml:space="preserve">Առաստաղի մաքրում մետաղական խոզանակով  F = 8,47 x 5,50 </t>
  </si>
  <si>
    <t>Ընդամենը գին</t>
  </si>
  <si>
    <t xml:space="preserve">Ընդամենը </t>
  </si>
  <si>
    <t>Ընդամենը</t>
  </si>
  <si>
    <t xml:space="preserve">Պատերի մաքրում գոյություն ունեցող ներկից և սվաղից   F = 7,48 x 2 x 3,1 + 5,58 x 3,1 = 46,37 + 17,30 </t>
  </si>
  <si>
    <t xml:space="preserve">Շարժական վարագույրի (ширма)  R = 3,0 մ շառավիղով (վարագույրը պոլիեթիլենից (целофан)) </t>
  </si>
  <si>
    <t xml:space="preserve"> </t>
  </si>
  <si>
    <t>Աշխ=701834,9</t>
  </si>
  <si>
    <t xml:space="preserve">մեկ միավորի ընդհանուր արժեքը
</t>
  </si>
  <si>
    <t>Նյութ=328500</t>
  </si>
  <si>
    <r>
      <t>Հատակի հարթեցում  շերտ ամրացնող ցանցով   бср = 70 մմ
F = 41,74 մ²           V = 41,74 x 0,07 = 2,93 մ</t>
    </r>
    <r>
      <rPr>
        <sz val="12"/>
        <rFont val="Calibri"/>
        <family val="2"/>
        <charset val="204"/>
      </rPr>
      <t>³</t>
    </r>
    <r>
      <rPr>
        <sz val="12"/>
        <rFont val="Sylfaen"/>
        <family val="1"/>
        <charset val="204"/>
      </rPr>
      <t xml:space="preserve">   ցանցի մակերեսը    F = 50,0 մ²    </t>
    </r>
  </si>
  <si>
    <t xml:space="preserve">	Շարժական վարագույրի (ширма) տեղադրում
R = 3,0 մ շառավիղով (վարագույրը պոլիեթիլենից (целофан)) մետաղական խողովակի վրա</t>
  </si>
  <si>
    <t xml:space="preserve">Էլեկտրական հաղորդալար   F = 4 մմ²                      </t>
  </si>
  <si>
    <t xml:space="preserve">Էլեկտրական հաղորդալար   F = 2,50 մմ²       </t>
  </si>
  <si>
    <t xml:space="preserve">Լուսատու, Պլաֆոն </t>
  </si>
  <si>
    <t>Անջատիչ  (реверс)</t>
  </si>
  <si>
    <r>
      <t>Կվարցային ավազ – 3,0 մ</t>
    </r>
    <r>
      <rPr>
        <sz val="12"/>
        <rFont val="Calibri"/>
        <family val="2"/>
        <charset val="204"/>
      </rPr>
      <t>³</t>
    </r>
  </si>
  <si>
    <t>Մետաղական խողովակ</t>
  </si>
  <si>
    <t>մ³</t>
  </si>
  <si>
    <r>
      <t>Մետաղական դռան վերանորոգում (ուժեղացում) և ներկում հակակակոռուզյոն ներկով 2 շերտ                       F = 1 x 2 = 2 մ</t>
    </r>
    <r>
      <rPr>
        <sz val="12"/>
        <rFont val="Calibri"/>
        <family val="2"/>
        <charset val="204"/>
      </rPr>
      <t>²</t>
    </r>
  </si>
  <si>
    <t xml:space="preserve">Էլեկտրական լարերի անցկացում տեղադրվող վարդակների համար  F = 4 մմ²                             </t>
  </si>
  <si>
    <t xml:space="preserve">Էլեկտրական լարերի անցկացում տեղադրվող վարդակների համար   F = 2,50 մմ²     </t>
  </si>
  <si>
    <t xml:space="preserve">Նյութերի ծախսը </t>
  </si>
  <si>
    <t>§Սևան¦ ՔԿՀ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</si>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</sst>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0.00000"/>
    <numFmt numFmtId="166" formatCode="_(* #,##0_);_(* \(#,##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sz val="14"/>
      <name val="Sylfaen"/>
      <family val="1"/>
      <charset val="204"/>
    </font>
    <font>
      <sz val="14"/>
      <color rgb="FFFF0000"/>
      <name val="Arial Armenian"/>
      <family val="2"/>
    </font>
    <font>
      <sz val="12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name val="Sylfaen"/>
      <family val="1"/>
      <charset val="204"/>
    </font>
    <font>
      <b/>
      <sz val="14"/>
      <color rgb="FFFF0000"/>
      <name val="Sylfaen"/>
      <family val="1"/>
      <charset val="204"/>
    </font>
    <font>
      <b/>
      <sz val="14"/>
      <color rgb="FFFF0000"/>
      <name val="Arial Armenian"/>
      <family val="2"/>
      <charset val="204"/>
    </font>
    <font>
      <b/>
      <sz val="11"/>
      <color rgb="FFFF0000"/>
      <name val="Arial Armenian"/>
      <family val="2"/>
    </font>
    <font>
      <sz val="12"/>
      <name val="Arial Armenian"/>
      <family val="2"/>
      <charset val="204"/>
    </font>
    <font>
      <sz val="12"/>
      <color rgb="FFFF0000"/>
      <name val="Arial Armenian"/>
      <family val="2"/>
      <charset val="204"/>
    </font>
    <font>
      <b/>
      <sz val="12"/>
      <color rgb="FFFF0000"/>
      <name val="Arial Armenian"/>
      <family val="2"/>
      <charset val="204"/>
    </font>
    <font>
      <sz val="12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3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7" applyNumberFormat="0" applyAlignment="0" applyProtection="0"/>
    <xf numFmtId="0" fontId="12" fillId="20" borderId="14" applyNumberFormat="0" applyAlignment="0" applyProtection="0"/>
    <xf numFmtId="0" fontId="13" fillId="20" borderId="7" applyNumberForma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3" applyNumberFormat="0" applyFont="0" applyAlignment="0" applyProtection="0"/>
    <xf numFmtId="0" fontId="24" fillId="0" borderId="12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4" fillId="0" borderId="0" applyFont="0" applyFill="0" applyBorder="0" applyAlignment="0" applyProtection="0"/>
  </cellStyleXfs>
  <cellXfs count="88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19" xfId="0" applyFont="1" applyBorder="1" applyAlignment="1">
      <alignment horizontal="center" vertical="center" wrapText="1"/>
    </xf>
    <xf numFmtId="2" fontId="33" fillId="0" borderId="1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3" fillId="0" borderId="23" xfId="0" applyFont="1" applyBorder="1" applyAlignment="1">
      <alignment horizontal="center" vertical="center" wrapText="1"/>
    </xf>
    <xf numFmtId="2" fontId="33" fillId="0" borderId="5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5" fillId="0" borderId="26" xfId="0" applyFont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0" fontId="37" fillId="0" borderId="19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center" vertical="center" wrapText="1"/>
    </xf>
    <xf numFmtId="2" fontId="37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0" borderId="23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left" vertical="center" wrapText="1"/>
    </xf>
    <xf numFmtId="0" fontId="40" fillId="0" borderId="5" xfId="0" applyFont="1" applyBorder="1" applyAlignment="1">
      <alignment horizontal="center" vertical="center" wrapText="1"/>
    </xf>
    <xf numFmtId="2" fontId="37" fillId="0" borderId="5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5" xfId="0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40" fillId="0" borderId="18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left" vertical="center"/>
    </xf>
    <xf numFmtId="0" fontId="39" fillId="24" borderId="1" xfId="0" applyFont="1" applyFill="1" applyBorder="1" applyAlignment="1">
      <alignment horizontal="center" vertical="center"/>
    </xf>
    <xf numFmtId="0" fontId="39" fillId="24" borderId="1" xfId="0" applyFont="1" applyFill="1" applyBorder="1" applyAlignment="1">
      <alignment horizontal="left" vertical="center"/>
    </xf>
    <xf numFmtId="165" fontId="39" fillId="24" borderId="1" xfId="0" applyNumberFormat="1" applyFont="1" applyFill="1" applyBorder="1" applyAlignment="1">
      <alignment horizontal="center" vertical="center"/>
    </xf>
    <xf numFmtId="2" fontId="39" fillId="24" borderId="1" xfId="0" applyNumberFormat="1" applyFont="1" applyFill="1" applyBorder="1" applyAlignment="1">
      <alignment horizontal="center" vertical="center"/>
    </xf>
    <xf numFmtId="0" fontId="33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 wrapText="1"/>
    </xf>
    <xf numFmtId="0" fontId="44" fillId="27" borderId="1" xfId="0" applyFont="1" applyFill="1" applyBorder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 wrapText="1"/>
    </xf>
    <xf numFmtId="2" fontId="44" fillId="0" borderId="5" xfId="0" applyNumberFormat="1" applyFont="1" applyBorder="1" applyAlignment="1">
      <alignment horizontal="center" vertical="center" wrapText="1"/>
    </xf>
    <xf numFmtId="0" fontId="44" fillId="0" borderId="23" xfId="0" applyFont="1" applyBorder="1" applyAlignment="1">
      <alignment horizontal="center" vertical="center" wrapText="1"/>
    </xf>
    <xf numFmtId="2" fontId="45" fillId="0" borderId="5" xfId="0" applyNumberFormat="1" applyFont="1" applyBorder="1" applyAlignment="1">
      <alignment horizontal="center" vertical="center" wrapText="1"/>
    </xf>
    <xf numFmtId="0" fontId="40" fillId="27" borderId="18" xfId="0" applyFont="1" applyFill="1" applyBorder="1" applyAlignment="1">
      <alignment horizontal="left" vertical="center" wrapText="1"/>
    </xf>
    <xf numFmtId="2" fontId="31" fillId="0" borderId="0" xfId="0" applyNumberFormat="1" applyFont="1" applyAlignment="1">
      <alignment horizontal="left" vertical="center"/>
    </xf>
    <xf numFmtId="0" fontId="33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2" fontId="42" fillId="0" borderId="1" xfId="0" applyNumberFormat="1" applyFont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2" fontId="3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6" fontId="46" fillId="0" borderId="1" xfId="97" applyNumberFormat="1" applyFont="1" applyBorder="1" applyAlignment="1">
      <alignment horizontal="center" vertical="center" wrapText="1"/>
    </xf>
    <xf numFmtId="2" fontId="38" fillId="24" borderId="0" xfId="0" applyNumberFormat="1" applyFont="1" applyFill="1" applyAlignment="1">
      <alignment horizontal="center" vertical="center"/>
    </xf>
    <xf numFmtId="0" fontId="38" fillId="25" borderId="24" xfId="0" applyFont="1" applyFill="1" applyBorder="1" applyAlignment="1">
      <alignment horizontal="center" vertical="center"/>
    </xf>
    <xf numFmtId="0" fontId="38" fillId="25" borderId="19" xfId="0" applyFont="1" applyFill="1" applyBorder="1" applyAlignment="1">
      <alignment horizontal="center" vertical="center"/>
    </xf>
    <xf numFmtId="0" fontId="38" fillId="25" borderId="20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9" fillId="24" borderId="1" xfId="0" applyFont="1" applyFill="1" applyBorder="1" applyAlignment="1">
      <alignment horizontal="center" vertical="center"/>
    </xf>
    <xf numFmtId="0" fontId="38" fillId="25" borderId="6" xfId="0" applyFont="1" applyFill="1" applyBorder="1" applyAlignment="1">
      <alignment horizontal="center" vertical="center" textRotation="90"/>
    </xf>
    <xf numFmtId="0" fontId="38" fillId="25" borderId="1" xfId="0" applyFont="1" applyFill="1" applyBorder="1" applyAlignment="1">
      <alignment horizontal="center" vertical="center" textRotation="90"/>
    </xf>
    <xf numFmtId="0" fontId="38" fillId="25" borderId="17" xfId="0" applyFont="1" applyFill="1" applyBorder="1" applyAlignment="1">
      <alignment horizontal="center" vertical="center" textRotation="90"/>
    </xf>
    <xf numFmtId="0" fontId="38" fillId="25" borderId="16" xfId="0" applyFont="1" applyFill="1" applyBorder="1" applyAlignment="1">
      <alignment horizontal="center" vertical="center"/>
    </xf>
    <xf numFmtId="0" fontId="38" fillId="25" borderId="22" xfId="0" applyFont="1" applyFill="1" applyBorder="1" applyAlignment="1">
      <alignment horizontal="center" vertical="center"/>
    </xf>
    <xf numFmtId="2" fontId="38" fillId="25" borderId="16" xfId="0" applyNumberFormat="1" applyFont="1" applyFill="1" applyBorder="1" applyAlignment="1">
      <alignment horizontal="center" vertical="center" textRotation="90"/>
    </xf>
    <xf numFmtId="2" fontId="38" fillId="25" borderId="22" xfId="0" applyNumberFormat="1" applyFont="1" applyFill="1" applyBorder="1" applyAlignment="1">
      <alignment horizontal="center" vertical="center" textRotation="90"/>
    </xf>
    <xf numFmtId="2" fontId="39" fillId="24" borderId="2" xfId="0" applyNumberFormat="1" applyFont="1" applyFill="1" applyBorder="1" applyAlignment="1">
      <alignment horizontal="center" vertical="center"/>
    </xf>
    <xf numFmtId="2" fontId="39" fillId="24" borderId="3" xfId="0" applyNumberFormat="1" applyFont="1" applyFill="1" applyBorder="1" applyAlignment="1">
      <alignment horizontal="center" vertical="center"/>
    </xf>
    <xf numFmtId="2" fontId="39" fillId="24" borderId="4" xfId="0" applyNumberFormat="1" applyFont="1" applyFill="1" applyBorder="1" applyAlignment="1">
      <alignment horizontal="center" vertical="center"/>
    </xf>
    <xf numFmtId="2" fontId="38" fillId="24" borderId="1" xfId="0" applyNumberFormat="1" applyFont="1" applyFill="1" applyBorder="1" applyAlignment="1">
      <alignment horizontal="center" vertical="center"/>
    </xf>
    <xf numFmtId="0" fontId="38" fillId="26" borderId="21" xfId="0" applyFont="1" applyFill="1" applyBorder="1" applyAlignment="1">
      <alignment horizontal="center" vertical="center"/>
    </xf>
    <xf numFmtId="0" fontId="38" fillId="26" borderId="0" xfId="0" applyFont="1" applyFill="1" applyAlignment="1">
      <alignment horizontal="center" vertical="center"/>
    </xf>
    <xf numFmtId="2" fontId="38" fillId="25" borderId="6" xfId="0" applyNumberFormat="1" applyFont="1" applyFill="1" applyBorder="1" applyAlignment="1">
      <alignment horizontal="center" vertical="center" textRotation="90"/>
    </xf>
    <xf numFmtId="2" fontId="38" fillId="25" borderId="1" xfId="0" applyNumberFormat="1" applyFont="1" applyFill="1" applyBorder="1" applyAlignment="1">
      <alignment horizontal="center" vertical="center" textRotation="90"/>
    </xf>
    <xf numFmtId="2" fontId="38" fillId="25" borderId="17" xfId="0" applyNumberFormat="1" applyFont="1" applyFill="1" applyBorder="1" applyAlignment="1">
      <alignment horizontal="center" vertical="center" textRotation="90"/>
    </xf>
    <xf numFmtId="2" fontId="38" fillId="25" borderId="6" xfId="0" applyNumberFormat="1" applyFont="1" applyFill="1" applyBorder="1" applyAlignment="1">
      <alignment horizontal="center" vertical="center" textRotation="90" wrapText="1"/>
    </xf>
    <xf numFmtId="2" fontId="38" fillId="25" borderId="1" xfId="0" applyNumberFormat="1" applyFont="1" applyFill="1" applyBorder="1" applyAlignment="1">
      <alignment horizontal="center" vertical="center" textRotation="90" wrapText="1"/>
    </xf>
    <xf numFmtId="2" fontId="38" fillId="25" borderId="17" xfId="0" applyNumberFormat="1" applyFont="1" applyFill="1" applyBorder="1" applyAlignment="1">
      <alignment horizontal="center" vertical="center" textRotation="90" wrapText="1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S85"/>
  <sheetViews>
    <sheetView showZeros="0" tabSelected="1" zoomScale="68" zoomScaleNormal="68" zoomScaleSheetLayoutView="85" workbookViewId="0">
      <selection activeCell="C6" sqref="C6:C9"/>
    </sheetView>
  </sheetViews>
  <sheetFormatPr defaultColWidth="9.140625" defaultRowHeight="14.25"/>
  <cols>
    <col min="1" max="1" width="6.42578125" style="2" customWidth="1"/>
    <col min="2" max="2" width="14.85546875" style="11" customWidth="1"/>
    <col min="3" max="3" width="107.42578125" style="2" customWidth="1"/>
    <col min="4" max="4" width="13" style="10" customWidth="1"/>
    <col min="5" max="5" width="14" style="13" customWidth="1"/>
    <col min="6" max="6" width="19.85546875" style="13" customWidth="1"/>
    <col min="7" max="7" width="21.42578125" style="13" customWidth="1"/>
    <col min="8" max="8" width="0" style="2" hidden="1" customWidth="1"/>
    <col min="9" max="9" width="22.28515625" style="2" customWidth="1"/>
    <col min="10" max="10" width="10.5703125" style="2" customWidth="1"/>
    <col min="11" max="11" width="13.28515625" style="2" bestFit="1" customWidth="1"/>
    <col min="12" max="16384" width="9.140625" style="2"/>
  </cols>
  <sheetData>
    <row r="1" spans="1:10" ht="18">
      <c r="A1" s="61" t="s">
        <v>69</v>
      </c>
      <c r="B1" s="61"/>
      <c r="C1" s="61"/>
      <c r="D1" s="61"/>
      <c r="E1" s="61"/>
      <c r="F1" s="61"/>
      <c r="G1" s="61"/>
      <c r="H1" s="16"/>
      <c r="I1" s="1"/>
    </row>
    <row r="2" spans="1:10" ht="34.15" customHeight="1">
      <c r="A2" s="68" t="s">
        <v>68</v>
      </c>
      <c r="B2" s="68"/>
      <c r="C2" s="68"/>
      <c r="D2" s="68"/>
      <c r="E2" s="68"/>
      <c r="F2" s="68"/>
      <c r="G2" s="68"/>
      <c r="H2" s="16"/>
      <c r="I2" s="1"/>
    </row>
    <row r="3" spans="1:10" ht="18">
      <c r="A3" s="36"/>
      <c r="B3" s="35"/>
      <c r="C3" s="36"/>
      <c r="D3" s="76" t="s">
        <v>5</v>
      </c>
      <c r="E3" s="77"/>
      <c r="F3" s="77"/>
      <c r="G3" s="78"/>
      <c r="H3" s="16"/>
      <c r="I3" s="1"/>
    </row>
    <row r="4" spans="1:10" ht="18">
      <c r="A4" s="36"/>
      <c r="B4" s="35"/>
      <c r="C4" s="36"/>
      <c r="D4" s="79" t="s">
        <v>52</v>
      </c>
      <c r="E4" s="79"/>
      <c r="F4" s="37"/>
      <c r="G4" s="38"/>
      <c r="H4" s="16"/>
      <c r="I4" s="1"/>
    </row>
    <row r="5" spans="1:10" ht="18">
      <c r="A5" s="36"/>
      <c r="B5" s="35"/>
      <c r="C5" s="36"/>
      <c r="D5" s="79" t="s">
        <v>54</v>
      </c>
      <c r="E5" s="79"/>
      <c r="F5" s="37"/>
      <c r="G5" s="38"/>
      <c r="H5" s="16"/>
      <c r="I5" s="1"/>
    </row>
    <row r="6" spans="1:10" ht="18">
      <c r="A6" s="62" t="s">
        <v>0</v>
      </c>
      <c r="B6" s="69" t="s">
        <v>4</v>
      </c>
      <c r="C6" s="72" t="s">
        <v>1</v>
      </c>
      <c r="D6" s="69" t="s">
        <v>2</v>
      </c>
      <c r="E6" s="82" t="s">
        <v>3</v>
      </c>
      <c r="F6" s="85" t="s">
        <v>53</v>
      </c>
      <c r="G6" s="74" t="s">
        <v>46</v>
      </c>
      <c r="H6" s="16"/>
      <c r="I6" s="1"/>
    </row>
    <row r="7" spans="1:10" ht="18">
      <c r="A7" s="63"/>
      <c r="B7" s="70"/>
      <c r="C7" s="72"/>
      <c r="D7" s="70"/>
      <c r="E7" s="83"/>
      <c r="F7" s="86"/>
      <c r="G7" s="74"/>
      <c r="H7" s="16"/>
      <c r="I7" s="1"/>
    </row>
    <row r="8" spans="1:10" ht="18">
      <c r="A8" s="63"/>
      <c r="B8" s="70"/>
      <c r="C8" s="72"/>
      <c r="D8" s="70"/>
      <c r="E8" s="83"/>
      <c r="F8" s="86"/>
      <c r="G8" s="74"/>
      <c r="H8" s="16"/>
      <c r="I8" s="1"/>
    </row>
    <row r="9" spans="1:10" ht="93" customHeight="1" thickBot="1">
      <c r="A9" s="64"/>
      <c r="B9" s="71"/>
      <c r="C9" s="73"/>
      <c r="D9" s="71"/>
      <c r="E9" s="84"/>
      <c r="F9" s="87"/>
      <c r="G9" s="75"/>
      <c r="H9" s="16"/>
      <c r="I9" s="1"/>
    </row>
    <row r="10" spans="1:10" ht="34.5" customHeight="1">
      <c r="A10" s="80" t="s">
        <v>10</v>
      </c>
      <c r="B10" s="81"/>
      <c r="C10" s="81"/>
      <c r="D10" s="81"/>
      <c r="E10" s="81"/>
      <c r="F10" s="81"/>
      <c r="G10" s="81"/>
      <c r="H10" s="16"/>
      <c r="I10" s="1"/>
    </row>
    <row r="11" spans="1:10" s="6" customFormat="1" ht="24.75" customHeight="1">
      <c r="A11" s="17">
        <v>1</v>
      </c>
      <c r="B11" s="18" t="s">
        <v>37</v>
      </c>
      <c r="C11" s="19" t="s">
        <v>22</v>
      </c>
      <c r="D11" s="20" t="s">
        <v>6</v>
      </c>
      <c r="E11" s="20">
        <v>17.3</v>
      </c>
      <c r="F11" s="21">
        <v>1223</v>
      </c>
      <c r="G11" s="22">
        <f>E11*F11</f>
        <v>21157.9</v>
      </c>
      <c r="H11" s="24" t="e">
        <f>SUM(#REF!)</f>
        <v>#REF!</v>
      </c>
      <c r="I11" s="5"/>
    </row>
    <row r="12" spans="1:10" s="6" customFormat="1" ht="24.75" customHeight="1">
      <c r="A12" s="25">
        <v>2</v>
      </c>
      <c r="B12" s="26" t="s">
        <v>37</v>
      </c>
      <c r="C12" s="27" t="s">
        <v>23</v>
      </c>
      <c r="D12" s="28" t="s">
        <v>6</v>
      </c>
      <c r="E12" s="28">
        <v>112.34</v>
      </c>
      <c r="F12" s="21">
        <v>680</v>
      </c>
      <c r="G12" s="22">
        <f t="shared" ref="G12:G30" si="0">E12*F12</f>
        <v>76391.199999999997</v>
      </c>
      <c r="H12" s="24"/>
      <c r="I12" s="5"/>
    </row>
    <row r="13" spans="1:10" s="6" customFormat="1" ht="24.75" customHeight="1">
      <c r="A13" s="17">
        <v>3</v>
      </c>
      <c r="B13" s="18" t="s">
        <v>38</v>
      </c>
      <c r="C13" s="30" t="s">
        <v>14</v>
      </c>
      <c r="D13" s="18" t="s">
        <v>6</v>
      </c>
      <c r="E13" s="18">
        <v>88.34</v>
      </c>
      <c r="F13" s="21">
        <v>680</v>
      </c>
      <c r="G13" s="22">
        <f t="shared" si="0"/>
        <v>60071.200000000004</v>
      </c>
      <c r="H13" s="24"/>
      <c r="I13" s="5"/>
    </row>
    <row r="14" spans="1:10" s="6" customFormat="1" ht="24.75" customHeight="1">
      <c r="A14" s="25">
        <v>4</v>
      </c>
      <c r="B14" s="18" t="s">
        <v>39</v>
      </c>
      <c r="C14" s="19" t="s">
        <v>24</v>
      </c>
      <c r="D14" s="20" t="s">
        <v>6</v>
      </c>
      <c r="E14" s="20">
        <v>200.91</v>
      </c>
      <c r="F14" s="21">
        <v>840</v>
      </c>
      <c r="G14" s="22">
        <f t="shared" si="0"/>
        <v>168764.4</v>
      </c>
      <c r="H14" s="24" t="e">
        <f>SUM(H11:H12)</f>
        <v>#REF!</v>
      </c>
      <c r="I14" s="5"/>
    </row>
    <row r="15" spans="1:10" s="6" customFormat="1" ht="57" customHeight="1">
      <c r="A15" s="17">
        <v>5</v>
      </c>
      <c r="B15" s="18" t="s">
        <v>12</v>
      </c>
      <c r="C15" s="19" t="s">
        <v>55</v>
      </c>
      <c r="D15" s="20" t="s">
        <v>6</v>
      </c>
      <c r="E15" s="20">
        <v>50</v>
      </c>
      <c r="F15" s="21">
        <v>3000</v>
      </c>
      <c r="G15" s="22">
        <f t="shared" si="0"/>
        <v>150000</v>
      </c>
      <c r="H15" s="24"/>
      <c r="I15" s="5"/>
      <c r="J15" s="9"/>
    </row>
    <row r="16" spans="1:10" s="6" customFormat="1" ht="37.5" customHeight="1">
      <c r="A16" s="25">
        <v>6</v>
      </c>
      <c r="B16" s="26" t="s">
        <v>11</v>
      </c>
      <c r="C16" s="31" t="s">
        <v>64</v>
      </c>
      <c r="D16" s="26" t="s">
        <v>8</v>
      </c>
      <c r="E16" s="26">
        <v>2</v>
      </c>
      <c r="F16" s="26">
        <v>20000</v>
      </c>
      <c r="G16" s="22">
        <f t="shared" si="0"/>
        <v>40000</v>
      </c>
      <c r="H16" s="24">
        <v>1.76</v>
      </c>
      <c r="I16" s="5"/>
    </row>
    <row r="17" spans="1:10 16373:16373" s="6" customFormat="1" ht="24.75" customHeight="1">
      <c r="A17" s="17">
        <v>7</v>
      </c>
      <c r="B17" s="18" t="s">
        <v>43</v>
      </c>
      <c r="C17" s="30" t="s">
        <v>20</v>
      </c>
      <c r="D17" s="18" t="s">
        <v>9</v>
      </c>
      <c r="E17" s="18">
        <v>50</v>
      </c>
      <c r="F17" s="18">
        <v>800</v>
      </c>
      <c r="G17" s="22">
        <f t="shared" si="0"/>
        <v>40000</v>
      </c>
      <c r="H17" s="24"/>
      <c r="I17" s="5"/>
    </row>
    <row r="18" spans="1:10 16373:16373" s="6" customFormat="1" ht="24.75" customHeight="1">
      <c r="A18" s="25">
        <v>8</v>
      </c>
      <c r="B18" s="26" t="s">
        <v>42</v>
      </c>
      <c r="C18" s="31" t="s">
        <v>15</v>
      </c>
      <c r="D18" s="26" t="s">
        <v>8</v>
      </c>
      <c r="E18" s="26">
        <v>8</v>
      </c>
      <c r="F18" s="26">
        <v>1380</v>
      </c>
      <c r="G18" s="22">
        <f t="shared" si="0"/>
        <v>11040</v>
      </c>
      <c r="H18" s="24"/>
      <c r="I18" s="5"/>
    </row>
    <row r="19" spans="1:10 16373:16373" s="6" customFormat="1" ht="24.75" customHeight="1">
      <c r="A19" s="17">
        <v>9</v>
      </c>
      <c r="B19" s="18" t="s">
        <v>11</v>
      </c>
      <c r="C19" s="30" t="s">
        <v>21</v>
      </c>
      <c r="D19" s="18" t="s">
        <v>8</v>
      </c>
      <c r="E19" s="18">
        <v>1</v>
      </c>
      <c r="F19" s="18">
        <v>800</v>
      </c>
      <c r="G19" s="22">
        <f t="shared" si="0"/>
        <v>800</v>
      </c>
      <c r="H19" s="24"/>
      <c r="I19" s="5"/>
    </row>
    <row r="20" spans="1:10 16373:16373" s="6" customFormat="1" ht="24.75" customHeight="1">
      <c r="A20" s="25">
        <v>10</v>
      </c>
      <c r="B20" s="18" t="s">
        <v>41</v>
      </c>
      <c r="C20" s="19" t="s">
        <v>16</v>
      </c>
      <c r="D20" s="20" t="s">
        <v>8</v>
      </c>
      <c r="E20" s="20">
        <v>2</v>
      </c>
      <c r="F20" s="21">
        <v>800</v>
      </c>
      <c r="G20" s="22">
        <f t="shared" si="0"/>
        <v>1600</v>
      </c>
      <c r="H20" s="24"/>
      <c r="I20" s="5"/>
    </row>
    <row r="21" spans="1:10 16373:16373" s="6" customFormat="1" ht="24.75" customHeight="1">
      <c r="A21" s="17">
        <v>11</v>
      </c>
      <c r="B21" s="18" t="s">
        <v>11</v>
      </c>
      <c r="C21" s="19" t="s">
        <v>40</v>
      </c>
      <c r="D21" s="20" t="s">
        <v>8</v>
      </c>
      <c r="E21" s="20">
        <v>1</v>
      </c>
      <c r="F21" s="21">
        <v>3000</v>
      </c>
      <c r="G21" s="22">
        <f t="shared" si="0"/>
        <v>3000</v>
      </c>
      <c r="H21" s="24"/>
      <c r="I21" s="5"/>
      <c r="J21" s="9"/>
    </row>
    <row r="22" spans="1:10 16373:16373" s="6" customFormat="1" ht="24.75" customHeight="1">
      <c r="A22" s="25">
        <v>12</v>
      </c>
      <c r="B22" s="23" t="s">
        <v>11</v>
      </c>
      <c r="C22" s="19" t="s">
        <v>65</v>
      </c>
      <c r="D22" s="20" t="s">
        <v>9</v>
      </c>
      <c r="E22" s="20">
        <v>60</v>
      </c>
      <c r="F22" s="23">
        <v>200</v>
      </c>
      <c r="G22" s="22">
        <f t="shared" si="0"/>
        <v>12000</v>
      </c>
      <c r="H22" s="24"/>
      <c r="I22" s="5"/>
    </row>
    <row r="23" spans="1:10 16373:16373" s="6" customFormat="1" ht="24.75" customHeight="1">
      <c r="A23" s="17">
        <v>13</v>
      </c>
      <c r="B23" s="23" t="s">
        <v>11</v>
      </c>
      <c r="C23" s="19" t="s">
        <v>66</v>
      </c>
      <c r="D23" s="20" t="s">
        <v>9</v>
      </c>
      <c r="E23" s="20">
        <v>30</v>
      </c>
      <c r="F23" s="23">
        <v>200</v>
      </c>
      <c r="G23" s="22">
        <f t="shared" si="0"/>
        <v>6000</v>
      </c>
      <c r="H23" s="24"/>
      <c r="I23" s="5"/>
    </row>
    <row r="24" spans="1:10 16373:16373" s="6" customFormat="1" ht="24.75" customHeight="1">
      <c r="A24" s="25">
        <v>14</v>
      </c>
      <c r="B24" s="18" t="s">
        <v>42</v>
      </c>
      <c r="C24" s="19" t="s">
        <v>17</v>
      </c>
      <c r="D24" s="20" t="s">
        <v>8</v>
      </c>
      <c r="E24" s="20">
        <v>8</v>
      </c>
      <c r="F24" s="21">
        <v>1380</v>
      </c>
      <c r="G24" s="22">
        <f t="shared" si="0"/>
        <v>11040</v>
      </c>
      <c r="H24" s="24" t="e">
        <f>SUM(#REF!)</f>
        <v>#REF!</v>
      </c>
      <c r="I24" s="5"/>
    </row>
    <row r="25" spans="1:10 16373:16373" s="6" customFormat="1" ht="37.5" customHeight="1">
      <c r="A25" s="17">
        <v>15</v>
      </c>
      <c r="B25" s="26" t="s">
        <v>11</v>
      </c>
      <c r="C25" s="32" t="s">
        <v>56</v>
      </c>
      <c r="D25" s="28" t="s">
        <v>18</v>
      </c>
      <c r="E25" s="28">
        <v>3</v>
      </c>
      <c r="F25" s="29">
        <v>2000</v>
      </c>
      <c r="G25" s="22">
        <f t="shared" si="0"/>
        <v>6000</v>
      </c>
      <c r="H25" s="24" t="e">
        <f>SUM(H24:H24)</f>
        <v>#REF!</v>
      </c>
      <c r="I25" s="5"/>
    </row>
    <row r="26" spans="1:10 16373:16373" s="6" customFormat="1" ht="24.75" customHeight="1" thickBot="1">
      <c r="A26" s="25">
        <v>16</v>
      </c>
      <c r="B26" s="18" t="s">
        <v>11</v>
      </c>
      <c r="C26" s="19" t="s">
        <v>19</v>
      </c>
      <c r="D26" s="20" t="s">
        <v>8</v>
      </c>
      <c r="E26" s="20">
        <v>30</v>
      </c>
      <c r="F26" s="21">
        <v>300</v>
      </c>
      <c r="G26" s="22">
        <f t="shared" si="0"/>
        <v>9000</v>
      </c>
      <c r="H26" s="24"/>
      <c r="I26" s="5"/>
    </row>
    <row r="27" spans="1:10 16373:16373" s="6" customFormat="1" ht="27.75" customHeight="1">
      <c r="A27" s="17">
        <v>17</v>
      </c>
      <c r="B27" s="18" t="s">
        <v>36</v>
      </c>
      <c r="C27" s="50" t="s">
        <v>49</v>
      </c>
      <c r="D27" s="33" t="s">
        <v>6</v>
      </c>
      <c r="E27" s="33">
        <v>63.67</v>
      </c>
      <c r="F27" s="21">
        <v>420</v>
      </c>
      <c r="G27" s="22">
        <f t="shared" si="0"/>
        <v>26741.4</v>
      </c>
      <c r="H27" s="24"/>
      <c r="I27" s="5"/>
      <c r="J27" s="9"/>
    </row>
    <row r="28" spans="1:10 16373:16373" s="6" customFormat="1" ht="24.75" customHeight="1">
      <c r="A28" s="25">
        <v>18</v>
      </c>
      <c r="B28" s="18" t="s">
        <v>36</v>
      </c>
      <c r="C28" s="19" t="s">
        <v>25</v>
      </c>
      <c r="D28" s="20" t="s">
        <v>6</v>
      </c>
      <c r="E28" s="20">
        <v>41.74</v>
      </c>
      <c r="F28" s="21">
        <v>510</v>
      </c>
      <c r="G28" s="22">
        <f t="shared" si="0"/>
        <v>21287.4</v>
      </c>
      <c r="H28" s="24">
        <v>1.76</v>
      </c>
      <c r="I28" s="5"/>
      <c r="J28" s="9"/>
    </row>
    <row r="29" spans="1:10 16373:16373" s="6" customFormat="1" ht="24.75" customHeight="1">
      <c r="A29" s="17">
        <v>19</v>
      </c>
      <c r="B29" s="18" t="s">
        <v>44</v>
      </c>
      <c r="C29" s="19" t="s">
        <v>26</v>
      </c>
      <c r="D29" s="20" t="s">
        <v>6</v>
      </c>
      <c r="E29" s="20">
        <v>31.37</v>
      </c>
      <c r="F29" s="21">
        <v>420</v>
      </c>
      <c r="G29" s="22">
        <f t="shared" si="0"/>
        <v>13175.4</v>
      </c>
      <c r="H29" s="24"/>
      <c r="I29" s="5"/>
    </row>
    <row r="30" spans="1:10 16373:16373" s="6" customFormat="1" ht="24.75" customHeight="1">
      <c r="A30" s="25">
        <v>20</v>
      </c>
      <c r="B30" s="26" t="s">
        <v>13</v>
      </c>
      <c r="C30" s="31" t="s">
        <v>45</v>
      </c>
      <c r="D30" s="28" t="s">
        <v>6</v>
      </c>
      <c r="E30" s="28">
        <v>46.6</v>
      </c>
      <c r="F30" s="29">
        <v>510</v>
      </c>
      <c r="G30" s="22">
        <f t="shared" si="0"/>
        <v>23766</v>
      </c>
      <c r="H30" s="24"/>
      <c r="I30" s="5"/>
      <c r="J30" s="9"/>
    </row>
    <row r="31" spans="1:10 16373:16373" s="6" customFormat="1" ht="43.5" customHeight="1">
      <c r="A31" s="7"/>
      <c r="B31" s="39"/>
      <c r="C31" s="40" t="s">
        <v>48</v>
      </c>
      <c r="D31" s="14"/>
      <c r="E31" s="15"/>
      <c r="F31" s="8"/>
      <c r="G31" s="34">
        <f>SUM(G11:G30)</f>
        <v>701834.9</v>
      </c>
      <c r="H31" s="56" t="e">
        <f t="shared" ref="H31" si="1">SUM(H11:H30)</f>
        <v>#REF!</v>
      </c>
      <c r="I31" s="57"/>
      <c r="J31" s="9"/>
    </row>
    <row r="32" spans="1:10 16373:16373" s="6" customFormat="1" ht="19.5" customHeight="1">
      <c r="A32" s="3"/>
      <c r="B32" s="65" t="s">
        <v>67</v>
      </c>
      <c r="C32" s="66"/>
      <c r="D32" s="66"/>
      <c r="E32" s="67"/>
      <c r="F32" s="4"/>
      <c r="G32" s="12"/>
      <c r="H32" s="5"/>
      <c r="I32" s="5"/>
      <c r="XES32" s="6">
        <f>SUM(A32:XER32)</f>
        <v>0</v>
      </c>
    </row>
    <row r="33" spans="1:10" s="6" customFormat="1" ht="18">
      <c r="A33" s="44">
        <v>1</v>
      </c>
      <c r="B33" s="45">
        <v>1567</v>
      </c>
      <c r="C33" s="19" t="s">
        <v>34</v>
      </c>
      <c r="D33" s="20" t="s">
        <v>7</v>
      </c>
      <c r="E33" s="20">
        <v>450</v>
      </c>
      <c r="F33" s="46">
        <v>159.96</v>
      </c>
      <c r="G33" s="46">
        <f>E33*F33</f>
        <v>71982</v>
      </c>
      <c r="H33" s="5"/>
      <c r="I33" s="5"/>
      <c r="J33" s="51"/>
    </row>
    <row r="34" spans="1:10" s="6" customFormat="1" ht="32.450000000000003" customHeight="1">
      <c r="A34" s="44">
        <v>2</v>
      </c>
      <c r="B34" s="45">
        <v>1552</v>
      </c>
      <c r="C34" s="19" t="s">
        <v>33</v>
      </c>
      <c r="D34" s="20" t="s">
        <v>27</v>
      </c>
      <c r="E34" s="20">
        <v>75</v>
      </c>
      <c r="F34" s="46">
        <v>525.96</v>
      </c>
      <c r="G34" s="46">
        <f t="shared" ref="G34:G46" si="2">E34*F34</f>
        <v>39447</v>
      </c>
      <c r="H34" s="5">
        <v>0.6</v>
      </c>
      <c r="I34" s="5"/>
      <c r="J34" s="51"/>
    </row>
    <row r="35" spans="1:10" ht="18">
      <c r="A35" s="44">
        <v>3</v>
      </c>
      <c r="B35" s="45">
        <v>1520</v>
      </c>
      <c r="C35" s="19" t="s">
        <v>32</v>
      </c>
      <c r="D35" s="20" t="s">
        <v>27</v>
      </c>
      <c r="E35" s="20">
        <v>4</v>
      </c>
      <c r="F35" s="46">
        <v>960</v>
      </c>
      <c r="G35" s="46">
        <f t="shared" si="2"/>
        <v>3840</v>
      </c>
      <c r="H35" s="1"/>
      <c r="I35" s="5"/>
      <c r="J35" s="51"/>
    </row>
    <row r="36" spans="1:10" s="6" customFormat="1" ht="18">
      <c r="A36" s="44">
        <v>4</v>
      </c>
      <c r="B36" s="45">
        <v>1460</v>
      </c>
      <c r="C36" s="19" t="s">
        <v>31</v>
      </c>
      <c r="D36" s="20" t="s">
        <v>27</v>
      </c>
      <c r="E36" s="20">
        <v>1</v>
      </c>
      <c r="F36" s="46">
        <v>649.92000000000007</v>
      </c>
      <c r="G36" s="46">
        <f t="shared" si="2"/>
        <v>649.92000000000007</v>
      </c>
      <c r="H36" s="5" t="e">
        <f>SUM(#REF!)</f>
        <v>#REF!</v>
      </c>
      <c r="I36" s="5"/>
      <c r="J36" s="51"/>
    </row>
    <row r="37" spans="1:10" s="6" customFormat="1" ht="18">
      <c r="A37" s="44">
        <v>5</v>
      </c>
      <c r="B37" s="45">
        <v>1438</v>
      </c>
      <c r="C37" s="19" t="s">
        <v>57</v>
      </c>
      <c r="D37" s="20" t="s">
        <v>9</v>
      </c>
      <c r="E37" s="20">
        <v>110</v>
      </c>
      <c r="F37" s="46">
        <v>201.6</v>
      </c>
      <c r="G37" s="46">
        <f t="shared" si="2"/>
        <v>22176</v>
      </c>
      <c r="H37" s="5"/>
      <c r="I37" s="5"/>
      <c r="J37" s="51"/>
    </row>
    <row r="38" spans="1:10" s="6" customFormat="1" ht="18">
      <c r="A38" s="44">
        <v>6</v>
      </c>
      <c r="B38" s="45">
        <v>1438</v>
      </c>
      <c r="C38" s="19" t="s">
        <v>58</v>
      </c>
      <c r="D38" s="20" t="s">
        <v>9</v>
      </c>
      <c r="E38" s="20">
        <v>60</v>
      </c>
      <c r="F38" s="46">
        <v>159.6</v>
      </c>
      <c r="G38" s="46">
        <f t="shared" si="2"/>
        <v>9576</v>
      </c>
      <c r="H38" s="5"/>
      <c r="I38" s="5"/>
      <c r="J38" s="51"/>
    </row>
    <row r="39" spans="1:10" s="6" customFormat="1" ht="23.25" customHeight="1">
      <c r="A39" s="44">
        <v>7</v>
      </c>
      <c r="B39" s="45">
        <v>1465</v>
      </c>
      <c r="C39" s="19" t="s">
        <v>30</v>
      </c>
      <c r="D39" s="20" t="s">
        <v>8</v>
      </c>
      <c r="E39" s="20">
        <v>16</v>
      </c>
      <c r="F39" s="46">
        <v>1404</v>
      </c>
      <c r="G39" s="46">
        <f t="shared" si="2"/>
        <v>22464</v>
      </c>
      <c r="H39" s="5" t="e">
        <f>SUM(H36:H36)</f>
        <v>#REF!</v>
      </c>
      <c r="I39" s="5"/>
      <c r="J39" s="51"/>
    </row>
    <row r="40" spans="1:10" s="6" customFormat="1" ht="19.5" customHeight="1">
      <c r="A40" s="44">
        <v>8</v>
      </c>
      <c r="B40" s="45" t="s">
        <v>11</v>
      </c>
      <c r="C40" s="19" t="s">
        <v>59</v>
      </c>
      <c r="D40" s="20" t="s">
        <v>8</v>
      </c>
      <c r="E40" s="20">
        <v>16</v>
      </c>
      <c r="F40" s="46">
        <v>180</v>
      </c>
      <c r="G40" s="46">
        <f t="shared" si="2"/>
        <v>2880</v>
      </c>
      <c r="H40" s="5"/>
      <c r="I40" s="5"/>
      <c r="J40" s="51"/>
    </row>
    <row r="41" spans="1:10" s="6" customFormat="1" ht="18">
      <c r="A41" s="44">
        <v>9</v>
      </c>
      <c r="B41" s="45">
        <v>1460</v>
      </c>
      <c r="C41" s="19" t="s">
        <v>60</v>
      </c>
      <c r="D41" s="20" t="s">
        <v>8</v>
      </c>
      <c r="E41" s="20">
        <v>4</v>
      </c>
      <c r="F41" s="46">
        <v>1596</v>
      </c>
      <c r="G41" s="46">
        <f t="shared" si="2"/>
        <v>6384</v>
      </c>
      <c r="H41" s="5" t="e">
        <f>SUM(H36:H39)</f>
        <v>#REF!</v>
      </c>
      <c r="I41" s="5"/>
      <c r="J41" s="51"/>
    </row>
    <row r="42" spans="1:10" s="6" customFormat="1" ht="18">
      <c r="A42" s="44">
        <v>10</v>
      </c>
      <c r="B42" s="45">
        <v>3</v>
      </c>
      <c r="C42" s="27" t="s">
        <v>28</v>
      </c>
      <c r="D42" s="28" t="s">
        <v>35</v>
      </c>
      <c r="E42" s="28">
        <v>1</v>
      </c>
      <c r="F42" s="47">
        <v>51999.6</v>
      </c>
      <c r="G42" s="46">
        <f t="shared" si="2"/>
        <v>51999.6</v>
      </c>
      <c r="H42" s="5"/>
      <c r="I42" s="5"/>
      <c r="J42" s="51"/>
    </row>
    <row r="43" spans="1:10" s="6" customFormat="1" ht="18">
      <c r="A43" s="44">
        <v>11</v>
      </c>
      <c r="B43" s="45">
        <v>44</v>
      </c>
      <c r="C43" s="27" t="s">
        <v>61</v>
      </c>
      <c r="D43" s="28" t="s">
        <v>63</v>
      </c>
      <c r="E43" s="28">
        <v>3</v>
      </c>
      <c r="F43" s="47">
        <v>8400</v>
      </c>
      <c r="G43" s="46">
        <f t="shared" si="2"/>
        <v>25200</v>
      </c>
      <c r="H43" s="5"/>
      <c r="I43" s="5"/>
      <c r="J43" s="51"/>
    </row>
    <row r="44" spans="1:10" s="6" customFormat="1" ht="18">
      <c r="A44" s="44">
        <v>12</v>
      </c>
      <c r="B44" s="45">
        <v>1567</v>
      </c>
      <c r="C44" s="19" t="s">
        <v>29</v>
      </c>
      <c r="D44" s="20" t="s">
        <v>7</v>
      </c>
      <c r="E44" s="20">
        <v>130</v>
      </c>
      <c r="F44" s="47">
        <v>159.96</v>
      </c>
      <c r="G44" s="46">
        <f t="shared" si="2"/>
        <v>20794.8</v>
      </c>
      <c r="H44" s="5"/>
      <c r="I44" s="5"/>
      <c r="J44" s="51"/>
    </row>
    <row r="45" spans="1:10" s="6" customFormat="1" ht="18">
      <c r="A45" s="44">
        <v>13</v>
      </c>
      <c r="B45" s="41" t="s">
        <v>11</v>
      </c>
      <c r="C45" s="42" t="s">
        <v>50</v>
      </c>
      <c r="D45" s="43" t="s">
        <v>6</v>
      </c>
      <c r="E45" s="12">
        <v>450</v>
      </c>
      <c r="F45" s="43">
        <v>720</v>
      </c>
      <c r="G45" s="46">
        <f t="shared" si="2"/>
        <v>324000</v>
      </c>
      <c r="H45" s="5"/>
      <c r="I45" s="5"/>
      <c r="J45" s="51"/>
    </row>
    <row r="46" spans="1:10" s="6" customFormat="1" ht="18">
      <c r="A46" s="44">
        <v>14</v>
      </c>
      <c r="B46" s="41" t="s">
        <v>11</v>
      </c>
      <c r="C46" s="27" t="s">
        <v>62</v>
      </c>
      <c r="D46" s="28" t="s">
        <v>18</v>
      </c>
      <c r="E46" s="12">
        <v>15</v>
      </c>
      <c r="F46" s="28">
        <v>300</v>
      </c>
      <c r="G46" s="46">
        <f t="shared" si="2"/>
        <v>4500</v>
      </c>
      <c r="H46" s="5"/>
      <c r="I46" s="5"/>
      <c r="J46" s="51"/>
    </row>
    <row r="47" spans="1:10" s="6" customFormat="1" ht="18">
      <c r="A47" s="48"/>
      <c r="B47" s="41"/>
      <c r="C47" s="27" t="s">
        <v>51</v>
      </c>
      <c r="D47" s="28"/>
      <c r="E47" s="28"/>
      <c r="F47" s="47"/>
      <c r="G47" s="49">
        <f>SUM(G33:G46)</f>
        <v>605893.32000000007</v>
      </c>
      <c r="H47" s="5"/>
      <c r="I47" s="58"/>
    </row>
    <row r="48" spans="1:10" s="6" customFormat="1" ht="19.5">
      <c r="A48" s="52"/>
      <c r="B48" s="52"/>
      <c r="C48" s="53" t="s">
        <v>47</v>
      </c>
      <c r="D48" s="54"/>
      <c r="E48" s="54"/>
      <c r="F48" s="55"/>
      <c r="G48" s="60">
        <f>G31+G47</f>
        <v>1307728.2200000002</v>
      </c>
      <c r="H48" s="5"/>
      <c r="I48" s="5"/>
    </row>
    <row r="49" spans="2:9">
      <c r="B49" s="10"/>
      <c r="D49" s="2"/>
      <c r="E49" s="2"/>
      <c r="F49" s="2"/>
      <c r="I49" s="59"/>
    </row>
    <row r="50" spans="2:9">
      <c r="B50" s="10"/>
    </row>
    <row r="51" spans="2:9">
      <c r="B51" s="10"/>
    </row>
    <row r="52" spans="2:9">
      <c r="B52" s="10"/>
    </row>
    <row r="53" spans="2:9">
      <c r="B53" s="10"/>
    </row>
    <row r="54" spans="2:9">
      <c r="B54" s="10"/>
    </row>
    <row r="55" spans="2:9">
      <c r="B55" s="10"/>
    </row>
    <row r="56" spans="2:9">
      <c r="B56" s="10"/>
    </row>
    <row r="57" spans="2:9">
      <c r="B57" s="10"/>
    </row>
    <row r="58" spans="2:9">
      <c r="B58" s="10"/>
    </row>
    <row r="59" spans="2:9">
      <c r="B59" s="10"/>
    </row>
    <row r="60" spans="2:9">
      <c r="B60" s="10"/>
    </row>
    <row r="61" spans="2:9">
      <c r="B61" s="10"/>
    </row>
    <row r="62" spans="2:9">
      <c r="B62" s="10"/>
    </row>
    <row r="63" spans="2:9">
      <c r="B63" s="10"/>
    </row>
    <row r="64" spans="2:9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</sheetData>
  <mergeCells count="14">
    <mergeCell ref="A1:G1"/>
    <mergeCell ref="A6:A9"/>
    <mergeCell ref="B32:E32"/>
    <mergeCell ref="A2:G2"/>
    <mergeCell ref="B6:B9"/>
    <mergeCell ref="C6:C9"/>
    <mergeCell ref="D6:D9"/>
    <mergeCell ref="G6:G9"/>
    <mergeCell ref="D3:G3"/>
    <mergeCell ref="D4:E4"/>
    <mergeCell ref="D5:E5"/>
    <mergeCell ref="A10:G10"/>
    <mergeCell ref="E6:E9"/>
    <mergeCell ref="F6:F9"/>
  </mergeCells>
  <phoneticPr fontId="30" type="noConversion"/>
  <pageMargins left="0.25" right="0.25" top="0.75" bottom="0.54" header="0.3" footer="0.3"/>
  <pageSetup paperSize="9" scale="91" fitToHeight="0" orientation="landscape" r:id="rId1"/>
  <rowBreaks count="1" manualBreakCount="1">
    <brk id="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9F9-7BEA-4062-A2E0-4AA3272C02CB}">
  <dimension ref="A1"/>
  <sheetViews>
    <sheetView workbookViewId="0">
      <selection activeCell="F25" sqref="F2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տեղային</vt:lpstr>
      <vt:lpstr>Sheet2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2025-06-26T05:53:24Z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